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rs4948sa\OneDrive - VšĮ Vilniaus universiteto ligoninės Santaros klinikos\2025\SA_11291_Sudyta zuvis\PD\"/>
    </mc:Choice>
  </mc:AlternateContent>
  <xr:revisionPtr revIDLastSave="14" documentId="8_{3723AFE4-E1C0-45FE-9723-92D9CE1F3182}" xr6:coauthVersionLast="36" xr6:coauthVersionMax="36" xr10:uidLastSave="{3628BA79-7A25-45DF-A71D-97E6264317DA}"/>
  <bookViews>
    <workbookView xWindow="-120" yWindow="-120" windowWidth="29040" windowHeight="15720" xr2:uid="{00000000-000D-0000-FFFF-FFFF00000000}"/>
  </bookViews>
  <sheets>
    <sheet name="Sūdyta žuvis" sheetId="3"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5" i="3" l="1"/>
  <c r="G23" i="3"/>
  <c r="G24" i="3" s="1"/>
  <c r="G26" i="3" s="1"/>
  <c r="G16" i="3"/>
  <c r="G15" i="3"/>
  <c r="G17" i="3" l="1"/>
  <c r="G18" i="3" l="1"/>
  <c r="G19" i="3" s="1"/>
</calcChain>
</file>

<file path=xl/sharedStrings.xml><?xml version="1.0" encoding="utf-8"?>
<sst xmlns="http://schemas.openxmlformats.org/spreadsheetml/2006/main" count="57" uniqueCount="40">
  <si>
    <t>Mato vnt.</t>
  </si>
  <si>
    <t>Eil. Nr.</t>
  </si>
  <si>
    <t>kg</t>
  </si>
  <si>
    <t>TECHNINĖ SPECIFIKACIJA</t>
  </si>
  <si>
    <t>Bendrieji reikalavimai:</t>
  </si>
  <si>
    <t xml:space="preserve">Prekės pavadinimas </t>
  </si>
  <si>
    <t>Reikalavimai produktams</t>
  </si>
  <si>
    <t>Viso kiekio kaina EUR be PVM</t>
  </si>
  <si>
    <t>Maisto produkto pavadinimas, gamintojas, atitikimas reikalavimams (pildyti privaloma)</t>
  </si>
  <si>
    <t>Planuota vertė EUR, be PVM</t>
  </si>
  <si>
    <t>Preliminarus produktų pristatymo grafikas, pristatymo adresas</t>
  </si>
  <si>
    <t xml:space="preserve">1 PIRKIMO DALIS </t>
  </si>
  <si>
    <t>1 p. d. Bendra pasiūlymo kaina,  Eur be PVM:</t>
  </si>
  <si>
    <t>PVM tarifas (%)</t>
  </si>
  <si>
    <t>PVM suma</t>
  </si>
  <si>
    <t>1 p. d. Bendra pasiūlymo kaina, Eur su PVM</t>
  </si>
  <si>
    <t>Sūdyta žuvis</t>
  </si>
  <si>
    <t xml:space="preserve">2 PIRKIMO DALIS </t>
  </si>
  <si>
    <t>Konservuota  žuvis</t>
  </si>
  <si>
    <t>Sūdyta silkių filė</t>
  </si>
  <si>
    <t>Sūdyta lašišų filė</t>
  </si>
  <si>
    <t>Konservuotas tunas saulėgrąžų aliejuje</t>
  </si>
  <si>
    <t xml:space="preserve">1.Reikalavimas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</si>
  <si>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t xml:space="preserve">2 kartai per savaitę, Santariškių g. 2, Vilnius </t>
  </si>
  <si>
    <t>2 p. d. Bendra pasiūlymo kaina,  Eur be PVM:</t>
  </si>
  <si>
    <t>2 p. d. Bendra pasiūlymo kaina, Eur su PVM</t>
  </si>
  <si>
    <r>
      <rPr>
        <sz val="12"/>
        <rFont val="Times New Roman"/>
        <family val="1"/>
        <charset val="186"/>
      </rPr>
      <t>Atlantinių silkių filė, sūdyta, be odos, aliejuje.</t>
    </r>
    <r>
      <rPr>
        <sz val="12"/>
        <color rgb="FFFF0000"/>
        <rFont val="Times New Roman"/>
        <family val="1"/>
        <charset val="186"/>
      </rPr>
      <t xml:space="preserve"> </t>
    </r>
    <r>
      <rPr>
        <sz val="12"/>
        <color theme="1"/>
        <rFont val="Times New Roman"/>
        <family val="1"/>
        <charset val="186"/>
      </rPr>
      <t>Išvaizda: tvarkingos spalvos, be pašalinių priemaišų, be kraujo dėmių. Kvapas: būdingas sūdytai žuviai, be pašalinių kvapų. Sudėtyje negali būti GMO ir palmių aliejaus. Skonis: būdingas sūdytai silkių filė, be kartumo ar pašalinių poskonių. Konsistencija: minkšta, bet elastinga, neperdžiūvusi. Kiekis ir svoris: grynojo produkto kiekis pakuotėje 3 - 5 kg.  Pakuotė ir ženklinimas: supakuota maistui tinkamoje pakuotėje (pvz. kibirėlis, plastikinis indelis).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t>
    </r>
    <r>
      <rPr>
        <sz val="12"/>
        <color rgb="FFFF0000"/>
        <rFont val="Times New Roman"/>
        <family val="1"/>
        <charset val="186"/>
      </rPr>
      <t xml:space="preserve"> </t>
    </r>
    <r>
      <rPr>
        <sz val="12"/>
        <rFont val="Times New Roman"/>
        <family val="1"/>
        <charset val="186"/>
      </rPr>
      <t xml:space="preserve">ne mažiau 6 mėn. </t>
    </r>
  </si>
  <si>
    <t xml:space="preserve">Konservuotas tunas saulėgrąžų aliejuje. Išvaizda: stambūs tuno fragmentai, užpilti aliejumi. Kvapas: būdingas termiškai apdorotam tunui, be pašalinių kvapų. Skonis: būdingas konservuotam tunui, be kartumo ar pašalinių poskonių. Konsistencija: tvirta, sultinga. Sudėtyje negali būti GMO ir palmių aliejaus. Pakuotė ir ženklinimas: supakuota į hermetiškas skardines ar kitą hermetišką tarą. Kiekis ir svoris: grynojo produkto kiekis pakuotėje – 950 - 1000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</si>
  <si>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r>
      <t xml:space="preserve">Atlantinių lašišų filė be odos, sūdyta, šaldyta. Išvaizda: rausvos–oranžinės spalvos, vienalytė, be pašalinių priemaišų. Kvapas: būdingas šviežiai sūdytai lašišai, be pašalinių kvapų. Skonis: būdingas sūdytai lašišai, be kartumo ar pašalinių poskonių. Konsistencija: tvirta, elastinga, neperdžiūvusi. Kiekis ir svoris: grynojo produkto kiekis pakuotėje 1,8 - 2,2 kg. Pakuotė ir ženklinimas: supakuota maistui tinkamoje, vakuuminėje (ar kitoje sandarioje) pakuotėje.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t>
    </r>
    <r>
      <rPr>
        <sz val="12"/>
        <rFont val="Times New Roman"/>
        <family val="1"/>
        <charset val="186"/>
      </rPr>
      <t>ne mažiau 6 mėn.</t>
    </r>
  </si>
  <si>
    <t xml:space="preserve">2. Kiekviena pakuotė privalo būti su etiketėmis. Etiketėje turi būti nurodytas gamintojas, gaminio pavadinimas, standartas, kokia rūšis, produkto sudėtis, maistinė ir energinė vertė, galiojimo laikas. </t>
  </si>
  <si>
    <t xml:space="preserve">3.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</si>
  <si>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 xml:space="preserve">4. Maisto produktų fasuotė turi atitikti žemiau lentelėje pateiktus reikalavimus. </t>
  </si>
  <si>
    <t xml:space="preserve">5. Pirkimo sutarties terminas 24 mėn. </t>
  </si>
  <si>
    <t xml:space="preserve">6. Pirkėjas, esant poreikiui, gali įsigyti sutartyje nenurodytų, bet su pirkimo objektu susijusių prekių, kurių bendra vertė ne didesnė nei 10 % maksimalios sutarties vertės. </t>
  </si>
  <si>
    <t>7. Perkamų pagal sutartį prekių kiekiai negali viršyti maksimalios sutarties vertės, sutarties vykdymo metu įsigyjami prekių kiekiai priklauso nuo faktinių pirkėjo užsakymų, išpirkti mažesnį kiekį nei nurodytas preliminarus kiekis pirkėjas gali.</t>
  </si>
  <si>
    <t xml:space="preserve">8. Teikiant pasiūlymą, iš techninės specifikacijos galima pašalinti tas pirkimo dalis, kurioms pasiūlymas neteikiamas. </t>
  </si>
  <si>
    <t>2 pirkimo dokumentų priedas</t>
  </si>
  <si>
    <t>Preliminarus kiekis</t>
  </si>
  <si>
    <t>Mato vnt. kainis EUR be PVM</t>
  </si>
  <si>
    <t>Mato vnt. įkainis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</si>
</sst>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0" x14ac:knownFonts="1">
    <font>
      <sz val="11"/>
      <color theme="1"/>
      <name val="Calibri"/>
      <family val="2"/>
      <scheme val="minor"/>
    </font>
    <font>
      <sz val="12"/>
      <color theme="1"/>
      <name val="Times New Roman"/>
      <family val="1"/>
      <charset val="186"/>
    </font>
    <font>
      <sz val="12"/>
      <name val="Times New Roman"/>
      <family val="1"/>
      <charset val="186"/>
    </font>
    <font>
      <b/>
      <sz val="12"/>
      <name val="Times New Roman"/>
      <family val="1"/>
      <charset val="186"/>
    </font>
    <font>
      <sz val="11"/>
      <name val="Times New Roman"/>
      <family val="1"/>
      <charset val="186"/>
    </font>
    <font>
      <b/>
      <sz val="12"/>
      <color indexed="8"/>
      <name val="Times New Roman"/>
      <family val="1"/>
      <charset val="186"/>
    </font>
    <font>
      <sz val="12"/>
      <color rgb="FF000000"/>
      <name val="Cambria"/>
      <family val="1"/>
      <charset val="186"/>
    </font>
    <font>
      <sz val="11"/>
      <color theme="1"/>
      <name val="Times New Roman"/>
      <family val="1"/>
      <charset val="186"/>
    </font>
    <font>
      <sz val="12"/>
      <color rgb="FFFF0000"/>
      <name val="Times New Roman"/>
      <family val="1"/>
      <charset val="186"/>
    </font>
    <font>
      <sz val="11"/>
      <name val="Calibri"/>
      <family val="2"/>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8">
    <xf numFmtId="0" fontId="0" fillId="0" borderId="0" xfId="0"/>
    <xf numFmtId="0" fontId="0" fillId="0" borderId="0" xfId="0" applyAlignment="1">
      <alignment horizontal="center"/>
    </xf>
    <xf numFmtId="0" fontId="0" fillId="0" borderId="0" xfId="0" applyAlignment="1">
      <alignment horizontal="center" vertical="center"/>
    </xf>
    <xf numFmtId="0" fontId="0" fillId="2" borderId="0" xfId="0" applyFill="1" applyAlignment="1">
      <alignment horizontal="center" vertical="center"/>
    </xf>
    <xf numFmtId="0" fontId="2" fillId="0" borderId="0" xfId="0" applyFont="1" applyAlignment="1">
      <alignment horizontal="center" vertical="center"/>
    </xf>
    <xf numFmtId="2" fontId="2" fillId="0" borderId="0" xfId="0" applyNumberFormat="1" applyFont="1" applyAlignment="1">
      <alignment horizontal="center" vertical="center"/>
    </xf>
    <xf numFmtId="2" fontId="0" fillId="2" borderId="0" xfId="0" applyNumberFormat="1" applyFill="1" applyAlignment="1">
      <alignment horizontal="center" vertical="center"/>
    </xf>
    <xf numFmtId="2" fontId="0" fillId="0" borderId="0" xfId="0" applyNumberFormat="1" applyAlignment="1">
      <alignment horizontal="center" vertical="center"/>
    </xf>
    <xf numFmtId="0" fontId="1" fillId="0" borderId="0" xfId="0" applyFont="1"/>
    <xf numFmtId="2" fontId="1" fillId="2" borderId="0" xfId="0" applyNumberFormat="1" applyFont="1" applyFill="1" applyAlignment="1">
      <alignment horizontal="center" vertical="center"/>
    </xf>
    <xf numFmtId="2" fontId="1" fillId="0" borderId="0" xfId="0" applyNumberFormat="1" applyFont="1" applyAlignment="1">
      <alignment horizontal="center" vertical="center"/>
    </xf>
    <xf numFmtId="0" fontId="4" fillId="0" borderId="0" xfId="0" applyFont="1" applyAlignment="1">
      <alignment horizontal="right" vertical="center"/>
    </xf>
    <xf numFmtId="0" fontId="1" fillId="0" borderId="0" xfId="0" applyFont="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44"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2" fontId="2" fillId="0" borderId="1" xfId="0" applyNumberFormat="1" applyFont="1" applyBorder="1" applyAlignment="1">
      <alignment vertical="top" wrapText="1"/>
    </xf>
    <xf numFmtId="2" fontId="2" fillId="0" borderId="1" xfId="0" applyNumberFormat="1" applyFont="1" applyBorder="1" applyAlignment="1">
      <alignment horizontal="center" vertical="center"/>
    </xf>
    <xf numFmtId="44" fontId="2" fillId="0" borderId="1" xfId="0" applyNumberFormat="1" applyFont="1" applyBorder="1" applyAlignment="1">
      <alignment horizontal="center" vertical="center"/>
    </xf>
    <xf numFmtId="0" fontId="2" fillId="0" borderId="1" xfId="0" applyFont="1" applyBorder="1" applyAlignment="1">
      <alignment vertical="center"/>
    </xf>
    <xf numFmtId="2" fontId="2" fillId="0" borderId="2" xfId="0" applyNumberFormat="1" applyFont="1" applyBorder="1" applyAlignment="1">
      <alignment horizontal="center" vertical="center"/>
    </xf>
    <xf numFmtId="0" fontId="1" fillId="0" borderId="1" xfId="0" applyFont="1" applyBorder="1" applyAlignment="1">
      <alignment vertical="top" wrapText="1"/>
    </xf>
    <xf numFmtId="0" fontId="2" fillId="0" borderId="0" xfId="0" applyFont="1" applyAlignment="1">
      <alignment horizontal="center" vertical="center" wrapText="1"/>
    </xf>
    <xf numFmtId="0" fontId="2" fillId="0" borderId="0" xfId="0" applyFont="1" applyAlignment="1">
      <alignment horizontal="left" vertical="center" wrapText="1"/>
    </xf>
    <xf numFmtId="4" fontId="2" fillId="0" borderId="0" xfId="0" applyNumberFormat="1" applyFont="1" applyAlignment="1">
      <alignment horizontal="center" vertical="center"/>
    </xf>
    <xf numFmtId="0" fontId="2" fillId="0" borderId="0" xfId="0" applyFont="1" applyAlignment="1">
      <alignment vertical="center"/>
    </xf>
    <xf numFmtId="0" fontId="2" fillId="0" borderId="1" xfId="0" applyFont="1" applyBorder="1" applyAlignment="1" applyProtection="1">
      <alignment horizontal="center" vertical="center"/>
      <protection locked="0"/>
    </xf>
    <xf numFmtId="44" fontId="2" fillId="0" borderId="0" xfId="0" applyNumberFormat="1" applyFont="1" applyAlignment="1">
      <alignment horizontal="center" vertical="center" wrapText="1"/>
    </xf>
    <xf numFmtId="0" fontId="7" fillId="2" borderId="0" xfId="0" applyFont="1" applyFill="1" applyAlignment="1">
      <alignment horizontal="left"/>
    </xf>
    <xf numFmtId="2" fontId="7" fillId="2" borderId="0" xfId="0" applyNumberFormat="1" applyFont="1" applyFill="1" applyAlignment="1">
      <alignment horizontal="center"/>
    </xf>
    <xf numFmtId="0" fontId="2" fillId="2" borderId="0" xfId="0" applyFont="1" applyFill="1" applyAlignment="1">
      <alignment horizontal="left" vertical="top"/>
    </xf>
    <xf numFmtId="0" fontId="4" fillId="2" borderId="0" xfId="0" applyFont="1" applyFill="1" applyAlignment="1">
      <alignment horizontal="left"/>
    </xf>
    <xf numFmtId="2" fontId="4" fillId="2" borderId="0" xfId="0" applyNumberFormat="1" applyFont="1" applyFill="1" applyAlignment="1">
      <alignment horizontal="center"/>
    </xf>
    <xf numFmtId="0" fontId="4" fillId="2" borderId="0" xfId="0" applyFont="1" applyFill="1" applyAlignment="1">
      <alignment vertical="center"/>
    </xf>
    <xf numFmtId="2" fontId="2" fillId="2" borderId="0" xfId="0" applyNumberFormat="1" applyFont="1" applyFill="1" applyAlignment="1">
      <alignment horizontal="center" vertical="center"/>
    </xf>
    <xf numFmtId="0" fontId="2" fillId="0" borderId="0" xfId="0" applyFont="1"/>
    <xf numFmtId="0" fontId="9" fillId="0" borderId="0" xfId="0" applyFont="1"/>
    <xf numFmtId="0" fontId="5" fillId="0" borderId="0" xfId="0" applyFont="1" applyAlignment="1">
      <alignment horizontal="left" wrapText="1"/>
    </xf>
    <xf numFmtId="2" fontId="2" fillId="0" borderId="0" xfId="0" applyNumberFormat="1" applyFont="1" applyAlignment="1">
      <alignment horizontal="right" vertical="center"/>
    </xf>
    <xf numFmtId="0" fontId="2" fillId="0" borderId="0" xfId="0" applyFont="1" applyAlignment="1">
      <alignment horizontal="right" vertical="center" wrapText="1"/>
    </xf>
    <xf numFmtId="2" fontId="2" fillId="0" borderId="0" xfId="0" applyNumberFormat="1" applyFont="1" applyAlignment="1">
      <alignment horizontal="right"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left" wrapText="1"/>
    </xf>
    <xf numFmtId="0" fontId="2" fillId="0" borderId="0" xfId="0" applyFont="1" applyAlignment="1">
      <alignment vertical="top" wrapText="1"/>
    </xf>
    <xf numFmtId="0" fontId="4" fillId="0" borderId="0" xfId="0" applyFont="1" applyAlignment="1">
      <alignment horizontal="left" vertical="top" wrapText="1"/>
    </xf>
    <xf numFmtId="0" fontId="4" fillId="0" borderId="0" xfId="0" applyFont="1" applyAlignment="1">
      <alignment horizontal="justify" vertical="justify" wrapText="1"/>
    </xf>
    <xf numFmtId="0" fontId="3" fillId="0" borderId="1" xfId="0" applyFont="1" applyBorder="1" applyAlignment="1">
      <alignment horizontal="left" wrapText="1"/>
    </xf>
    <xf numFmtId="0" fontId="6" fillId="0" borderId="1" xfId="0" applyFont="1" applyBorder="1" applyAlignment="1">
      <alignment vertical="center" wrapText="1"/>
    </xf>
    <xf numFmtId="0" fontId="1" fillId="0" borderId="1" xfId="0" applyFont="1" applyBorder="1" applyAlignment="1">
      <alignment horizontal="center" vertical="center" wrapText="1"/>
    </xf>
    <xf numFmtId="4" fontId="2" fillId="0" borderId="1" xfId="0" applyNumberFormat="1" applyFont="1" applyBorder="1" applyAlignment="1">
      <alignment horizontal="center" vertical="center"/>
    </xf>
    <xf numFmtId="0" fontId="3" fillId="0" borderId="3" xfId="0" applyFont="1" applyBorder="1" applyAlignment="1">
      <alignment horizontal="center" vertical="center" wrapText="1"/>
    </xf>
    <xf numFmtId="0" fontId="2" fillId="0" borderId="3" xfId="0" applyFont="1" applyBorder="1" applyAlignment="1">
      <alignment horizontal="center" vertical="center" wrapText="1"/>
    </xf>
    <xf numFmtId="4" fontId="2" fillId="0" borderId="1" xfId="0" applyNumberFormat="1" applyFont="1" applyBorder="1" applyAlignment="1">
      <alignment horizontal="center" vertical="center"/>
    </xf>
    <xf numFmtId="2"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2756C-AE71-42FF-BEDF-A31864CA9922}">
  <sheetPr>
    <pageSetUpPr fitToPage="1"/>
  </sheetPr>
  <dimension ref="A1:P26"/>
  <sheetViews>
    <sheetView tabSelected="1" topLeftCell="A22" workbookViewId="0">
      <selection activeCell="L16" sqref="L16"/>
    </sheetView>
  </sheetViews>
  <sheetFormatPr defaultRowHeight="15" x14ac:dyDescent="0.25"/>
  <cols>
    <col min="1" max="1" width="5.140625" style="2" customWidth="1"/>
    <col min="2" max="2" width="25.85546875" customWidth="1"/>
    <col min="3" max="3" width="68.28515625" style="2" customWidth="1"/>
    <col min="4" max="4" width="9.140625" style="2" customWidth="1"/>
    <col min="5" max="5" width="11.85546875" style="1" customWidth="1"/>
    <col min="6" max="6" width="12.42578125" style="1" customWidth="1"/>
    <col min="7" max="7" width="13.42578125" style="3" customWidth="1"/>
    <col min="8" max="8" width="16.7109375" hidden="1" customWidth="1"/>
    <col min="9" max="9" width="49.5703125" customWidth="1"/>
    <col min="10" max="10" width="16" style="6" customWidth="1"/>
    <col min="11" max="11" width="23.85546875" style="6" customWidth="1"/>
    <col min="12" max="12" width="18.140625" style="6" customWidth="1"/>
    <col min="13" max="13" width="15.42578125" style="7" customWidth="1"/>
  </cols>
  <sheetData>
    <row r="1" spans="1:16" ht="15.75" x14ac:dyDescent="0.25">
      <c r="A1" s="43"/>
      <c r="B1" s="43"/>
      <c r="C1" s="43"/>
      <c r="D1" s="43"/>
      <c r="E1" s="43"/>
      <c r="F1" s="43"/>
      <c r="G1" s="4"/>
      <c r="H1" s="4"/>
      <c r="I1" s="4"/>
      <c r="J1" s="5"/>
      <c r="K1" s="11" t="s">
        <v>36</v>
      </c>
      <c r="L1" s="9"/>
      <c r="M1" s="10"/>
      <c r="N1" s="8"/>
      <c r="O1" s="8"/>
      <c r="P1" s="8"/>
    </row>
    <row r="2" spans="1:16" ht="15.75" x14ac:dyDescent="0.25">
      <c r="A2" s="44" t="s">
        <v>3</v>
      </c>
      <c r="B2" s="44"/>
      <c r="C2" s="44"/>
      <c r="D2" s="44"/>
      <c r="E2" s="44"/>
      <c r="F2" s="44"/>
      <c r="G2" s="44"/>
      <c r="H2" s="44"/>
      <c r="I2" s="44"/>
      <c r="J2" s="44"/>
      <c r="K2" s="44"/>
      <c r="L2" s="9"/>
      <c r="M2" s="10"/>
      <c r="N2" s="8"/>
      <c r="O2" s="8"/>
      <c r="P2" s="8"/>
    </row>
    <row r="3" spans="1:16" ht="15.75" customHeight="1" x14ac:dyDescent="0.25">
      <c r="A3" s="45" t="s">
        <v>4</v>
      </c>
      <c r="B3" s="45"/>
      <c r="C3" s="45"/>
      <c r="D3" s="45"/>
      <c r="E3" s="45"/>
      <c r="F3" s="45"/>
      <c r="G3" s="45"/>
      <c r="H3" s="45"/>
      <c r="I3" s="39"/>
      <c r="J3" s="10"/>
      <c r="K3" s="12"/>
      <c r="L3" s="9"/>
      <c r="M3" s="10"/>
      <c r="N3" s="8"/>
      <c r="O3" s="8"/>
      <c r="P3" s="8"/>
    </row>
    <row r="4" spans="1:16" ht="51.75" customHeight="1" x14ac:dyDescent="0.25">
      <c r="A4" s="47" t="s">
        <v>22</v>
      </c>
      <c r="B4" s="47"/>
      <c r="C4" s="47"/>
      <c r="D4" s="47"/>
      <c r="E4" s="47"/>
      <c r="F4" s="47"/>
      <c r="G4" s="47"/>
      <c r="H4" s="47"/>
      <c r="I4" s="47"/>
      <c r="J4" s="47"/>
      <c r="K4" s="47"/>
      <c r="L4" s="9"/>
      <c r="M4" s="10"/>
      <c r="N4" s="8"/>
      <c r="O4" s="8"/>
      <c r="P4" s="8"/>
    </row>
    <row r="5" spans="1:16" ht="23.25" customHeight="1" x14ac:dyDescent="0.25">
      <c r="A5" s="47" t="s">
        <v>29</v>
      </c>
      <c r="B5" s="47"/>
      <c r="C5" s="47"/>
      <c r="D5" s="47"/>
      <c r="E5" s="47"/>
      <c r="F5" s="47"/>
      <c r="G5" s="47"/>
      <c r="H5" s="47"/>
      <c r="I5" s="47"/>
      <c r="J5" s="47"/>
      <c r="K5" s="47"/>
      <c r="L5" s="9"/>
      <c r="M5" s="10"/>
      <c r="N5" s="8"/>
      <c r="O5" s="8"/>
      <c r="P5" s="8"/>
    </row>
    <row r="6" spans="1:16" ht="63.75" customHeight="1" x14ac:dyDescent="0.25">
      <c r="A6" s="47" t="s">
        <v>30</v>
      </c>
      <c r="B6" s="47"/>
      <c r="C6" s="47"/>
      <c r="D6" s="47"/>
      <c r="E6" s="47"/>
      <c r="F6" s="47"/>
      <c r="G6" s="47"/>
      <c r="H6" s="47"/>
      <c r="I6" s="47"/>
      <c r="J6" s="47"/>
      <c r="K6" s="47"/>
      <c r="L6" s="9"/>
      <c r="M6" s="10"/>
      <c r="N6" s="8"/>
      <c r="O6" s="8"/>
      <c r="P6" s="8"/>
    </row>
    <row r="7" spans="1:16" ht="15.75" customHeight="1" x14ac:dyDescent="0.25">
      <c r="A7" s="48" t="s">
        <v>31</v>
      </c>
      <c r="B7" s="48"/>
      <c r="C7" s="48"/>
      <c r="D7" s="48"/>
      <c r="E7" s="48"/>
      <c r="F7" s="48"/>
      <c r="G7" s="48"/>
      <c r="H7" s="48"/>
      <c r="I7" s="48"/>
      <c r="J7" s="48"/>
      <c r="K7" s="48"/>
      <c r="L7" s="9"/>
      <c r="M7" s="10"/>
      <c r="N7" s="8"/>
      <c r="O7" s="8"/>
      <c r="P7" s="8"/>
    </row>
    <row r="8" spans="1:16" s="38" customFormat="1" ht="15.75" customHeight="1" x14ac:dyDescent="0.25">
      <c r="A8" s="33" t="s">
        <v>32</v>
      </c>
      <c r="B8" s="33"/>
      <c r="C8" s="33"/>
      <c r="D8" s="33"/>
      <c r="E8" s="33"/>
      <c r="F8" s="33"/>
      <c r="G8" s="33"/>
      <c r="H8" s="33"/>
      <c r="I8" s="33"/>
      <c r="J8" s="34"/>
      <c r="K8" s="35"/>
      <c r="L8" s="36"/>
      <c r="M8" s="5"/>
      <c r="N8" s="37"/>
      <c r="O8" s="37"/>
      <c r="P8" s="37"/>
    </row>
    <row r="9" spans="1:16" ht="16.5" customHeight="1" x14ac:dyDescent="0.25">
      <c r="A9" s="30" t="s">
        <v>33</v>
      </c>
      <c r="B9" s="32"/>
      <c r="C9" s="30"/>
      <c r="D9" s="30"/>
      <c r="E9" s="30"/>
      <c r="F9" s="30"/>
      <c r="G9" s="30"/>
      <c r="H9" s="30"/>
      <c r="I9" s="30"/>
      <c r="J9" s="30"/>
      <c r="K9" s="31"/>
    </row>
    <row r="10" spans="1:16" ht="15.75" customHeight="1" x14ac:dyDescent="0.25">
      <c r="A10" s="30" t="s">
        <v>34</v>
      </c>
      <c r="B10" s="30"/>
      <c r="C10" s="30"/>
      <c r="D10" s="30"/>
      <c r="E10" s="30"/>
      <c r="F10" s="30"/>
      <c r="G10" s="30"/>
      <c r="H10" s="30"/>
      <c r="I10" s="30"/>
      <c r="J10" s="30"/>
      <c r="K10" s="31"/>
    </row>
    <row r="11" spans="1:16" ht="28.5" customHeight="1" x14ac:dyDescent="0.25">
      <c r="A11" s="46" t="s">
        <v>35</v>
      </c>
      <c r="B11" s="46"/>
      <c r="C11" s="46"/>
      <c r="D11" s="46"/>
      <c r="E11" s="46"/>
      <c r="F11" s="46"/>
      <c r="G11" s="46"/>
      <c r="H11" s="46"/>
      <c r="I11" s="46"/>
      <c r="J11" s="46"/>
      <c r="K11" s="46"/>
    </row>
    <row r="12" spans="1:16" ht="61.5" customHeight="1" x14ac:dyDescent="0.25">
      <c r="A12" s="13" t="s">
        <v>1</v>
      </c>
      <c r="B12" s="14" t="s">
        <v>5</v>
      </c>
      <c r="C12" s="13" t="s">
        <v>6</v>
      </c>
      <c r="D12" s="13" t="s">
        <v>0</v>
      </c>
      <c r="E12" s="13" t="s">
        <v>37</v>
      </c>
      <c r="F12" s="15" t="s">
        <v>38</v>
      </c>
      <c r="G12" s="13" t="s">
        <v>7</v>
      </c>
      <c r="H12" s="13" t="s">
        <v>8</v>
      </c>
      <c r="I12" s="13" t="s">
        <v>8</v>
      </c>
      <c r="J12" s="16" t="s">
        <v>9</v>
      </c>
      <c r="K12" s="13" t="s">
        <v>10</v>
      </c>
    </row>
    <row r="13" spans="1:16" ht="15.75" x14ac:dyDescent="0.25">
      <c r="A13" s="17"/>
      <c r="B13" s="49" t="s">
        <v>11</v>
      </c>
      <c r="C13" s="18"/>
      <c r="D13" s="19"/>
      <c r="E13" s="19"/>
      <c r="F13" s="20"/>
      <c r="G13" s="19"/>
      <c r="H13" s="19"/>
      <c r="I13" s="19"/>
      <c r="J13" s="19"/>
      <c r="K13" s="21"/>
    </row>
    <row r="14" spans="1:16" ht="15.75" customHeight="1" x14ac:dyDescent="0.25">
      <c r="A14" s="17"/>
      <c r="B14" s="14" t="s">
        <v>16</v>
      </c>
      <c r="C14" s="18"/>
      <c r="D14" s="19"/>
      <c r="E14" s="19"/>
      <c r="F14" s="20"/>
      <c r="G14" s="19"/>
      <c r="H14" s="19"/>
      <c r="I14" s="19"/>
      <c r="J14" s="19"/>
      <c r="K14" s="21"/>
    </row>
    <row r="15" spans="1:16" ht="194.25" customHeight="1" x14ac:dyDescent="0.25">
      <c r="A15" s="17">
        <v>1</v>
      </c>
      <c r="B15" s="50" t="s">
        <v>20</v>
      </c>
      <c r="C15" s="23" t="s">
        <v>28</v>
      </c>
      <c r="D15" s="19" t="s">
        <v>2</v>
      </c>
      <c r="E15" s="51">
        <v>70</v>
      </c>
      <c r="F15" s="56"/>
      <c r="G15" s="57">
        <f>E15*F15</f>
        <v>0</v>
      </c>
      <c r="H15" s="19"/>
      <c r="I15" s="19"/>
      <c r="J15" s="52">
        <v>13950</v>
      </c>
      <c r="K15" s="17" t="s">
        <v>23</v>
      </c>
    </row>
    <row r="16" spans="1:16" ht="192.75" customHeight="1" x14ac:dyDescent="0.25">
      <c r="A16" s="17">
        <v>2</v>
      </c>
      <c r="B16" s="50" t="s">
        <v>19</v>
      </c>
      <c r="C16" s="23" t="s">
        <v>26</v>
      </c>
      <c r="D16" s="19" t="s">
        <v>2</v>
      </c>
      <c r="E16" s="51">
        <v>2265</v>
      </c>
      <c r="F16" s="56"/>
      <c r="G16" s="57">
        <f>E16*F16</f>
        <v>0</v>
      </c>
      <c r="H16" s="20"/>
      <c r="I16" s="20"/>
      <c r="J16" s="52"/>
      <c r="K16" s="17" t="s">
        <v>23</v>
      </c>
    </row>
    <row r="17" spans="1:11" ht="15.75" x14ac:dyDescent="0.25">
      <c r="A17" s="24"/>
      <c r="B17" s="25"/>
      <c r="C17" s="40" t="s">
        <v>12</v>
      </c>
      <c r="D17" s="40"/>
      <c r="E17" s="40"/>
      <c r="F17" s="40"/>
      <c r="G17" s="22">
        <f>SUM(G15:G16)</f>
        <v>0</v>
      </c>
      <c r="H17" s="5"/>
      <c r="I17" s="5"/>
      <c r="J17" s="26"/>
      <c r="K17" s="27"/>
    </row>
    <row r="18" spans="1:11" ht="15.75" x14ac:dyDescent="0.25">
      <c r="A18" s="24"/>
      <c r="B18" s="25"/>
      <c r="C18" s="41" t="s">
        <v>13</v>
      </c>
      <c r="D18" s="41"/>
      <c r="E18" s="28"/>
      <c r="F18" s="29" t="s">
        <v>14</v>
      </c>
      <c r="G18" s="19">
        <f>G17*0.21</f>
        <v>0</v>
      </c>
      <c r="H18" s="5"/>
      <c r="I18" s="5"/>
      <c r="J18" s="26"/>
      <c r="K18" s="27"/>
    </row>
    <row r="19" spans="1:11" ht="15.75" x14ac:dyDescent="0.25">
      <c r="A19" s="24"/>
      <c r="B19" s="25"/>
      <c r="C19" s="42" t="s">
        <v>15</v>
      </c>
      <c r="D19" s="42"/>
      <c r="E19" s="42"/>
      <c r="F19" s="42"/>
      <c r="G19" s="19">
        <f>G17+G18</f>
        <v>0</v>
      </c>
      <c r="H19" s="5"/>
      <c r="I19" s="5"/>
      <c r="J19" s="26"/>
      <c r="K19" s="27"/>
    </row>
    <row r="20" spans="1:11" ht="126" x14ac:dyDescent="0.25">
      <c r="A20" s="53" t="s">
        <v>1</v>
      </c>
      <c r="B20" s="14" t="s">
        <v>5</v>
      </c>
      <c r="C20" s="13" t="s">
        <v>6</v>
      </c>
      <c r="D20" s="13" t="s">
        <v>0</v>
      </c>
      <c r="E20" s="13" t="s">
        <v>37</v>
      </c>
      <c r="F20" s="15" t="s">
        <v>39</v>
      </c>
      <c r="G20" s="13" t="s">
        <v>7</v>
      </c>
      <c r="H20" s="13" t="s">
        <v>8</v>
      </c>
      <c r="I20" s="13" t="s">
        <v>8</v>
      </c>
      <c r="J20" s="16" t="s">
        <v>9</v>
      </c>
      <c r="K20" s="13" t="s">
        <v>10</v>
      </c>
    </row>
    <row r="21" spans="1:11" ht="15.75" x14ac:dyDescent="0.25">
      <c r="A21" s="54"/>
      <c r="B21" s="49" t="s">
        <v>17</v>
      </c>
      <c r="C21" s="18"/>
      <c r="D21" s="19"/>
      <c r="E21" s="19"/>
      <c r="F21" s="20"/>
      <c r="G21" s="19"/>
      <c r="H21" s="19"/>
      <c r="I21" s="19"/>
      <c r="J21" s="19"/>
      <c r="K21" s="21"/>
    </row>
    <row r="22" spans="1:11" ht="15.75" x14ac:dyDescent="0.25">
      <c r="A22" s="54"/>
      <c r="B22" s="14" t="s">
        <v>18</v>
      </c>
      <c r="C22" s="18"/>
      <c r="D22" s="19"/>
      <c r="E22" s="19"/>
      <c r="F22" s="20"/>
      <c r="G22" s="19"/>
      <c r="H22" s="19"/>
      <c r="I22" s="19"/>
      <c r="J22" s="19"/>
      <c r="K22" s="21"/>
    </row>
    <row r="23" spans="1:11" ht="194.25" customHeight="1" x14ac:dyDescent="0.25">
      <c r="A23" s="54">
        <v>1</v>
      </c>
      <c r="B23" s="50" t="s">
        <v>21</v>
      </c>
      <c r="C23" s="23" t="s">
        <v>27</v>
      </c>
      <c r="D23" s="19" t="s">
        <v>2</v>
      </c>
      <c r="E23" s="51">
        <v>100</v>
      </c>
      <c r="F23" s="56"/>
      <c r="G23" s="57">
        <f>E23*F23</f>
        <v>0</v>
      </c>
      <c r="H23" s="19"/>
      <c r="I23" s="19"/>
      <c r="J23" s="55">
        <v>1050</v>
      </c>
      <c r="K23" s="17" t="s">
        <v>23</v>
      </c>
    </row>
    <row r="24" spans="1:11" ht="15.75" x14ac:dyDescent="0.25">
      <c r="A24" s="24"/>
      <c r="B24" s="25"/>
      <c r="C24" s="40" t="s">
        <v>24</v>
      </c>
      <c r="D24" s="40"/>
      <c r="E24" s="40"/>
      <c r="F24" s="40"/>
      <c r="G24" s="22">
        <f>SUM(G23)</f>
        <v>0</v>
      </c>
      <c r="H24" s="5"/>
      <c r="I24" s="5"/>
      <c r="J24" s="26"/>
      <c r="K24" s="27"/>
    </row>
    <row r="25" spans="1:11" ht="15.75" x14ac:dyDescent="0.25">
      <c r="A25" s="24"/>
      <c r="B25" s="25"/>
      <c r="C25" s="41" t="s">
        <v>13</v>
      </c>
      <c r="D25" s="41"/>
      <c r="E25" s="28"/>
      <c r="F25" s="29" t="s">
        <v>14</v>
      </c>
      <c r="G25" s="19">
        <f>G24*0.21</f>
        <v>0</v>
      </c>
      <c r="H25" s="5"/>
      <c r="I25" s="5"/>
      <c r="J25" s="26"/>
      <c r="K25" s="27"/>
    </row>
    <row r="26" spans="1:11" ht="15.75" x14ac:dyDescent="0.25">
      <c r="A26" s="24"/>
      <c r="B26" s="25"/>
      <c r="C26" s="42" t="s">
        <v>25</v>
      </c>
      <c r="D26" s="42"/>
      <c r="E26" s="42"/>
      <c r="F26" s="42"/>
      <c r="G26" s="19">
        <f>G24+G25</f>
        <v>0</v>
      </c>
      <c r="H26" s="5"/>
      <c r="I26" s="5"/>
      <c r="J26" s="26"/>
      <c r="K26" s="27"/>
    </row>
  </sheetData>
  <mergeCells count="15">
    <mergeCell ref="A1:F1"/>
    <mergeCell ref="A2:K2"/>
    <mergeCell ref="A3:H3"/>
    <mergeCell ref="J15:J16"/>
    <mergeCell ref="A11:K11"/>
    <mergeCell ref="A4:K4"/>
    <mergeCell ref="A5:K5"/>
    <mergeCell ref="A6:K6"/>
    <mergeCell ref="A7:K7"/>
    <mergeCell ref="C24:F24"/>
    <mergeCell ref="C25:D25"/>
    <mergeCell ref="C26:F26"/>
    <mergeCell ref="C19:F19"/>
    <mergeCell ref="C17:F17"/>
    <mergeCell ref="C18:D18"/>
  </mergeCells>
  <pageMargins left="0.25" right="0.25" top="0.75" bottom="0.75" header="0.3" footer="0.3"/>
  <pageSetup paperSize="9" scale="5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92B2C8AF-B316-4C31-9591-C3C4E4FE3C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6B61B5-F14C-422C-91F4-5156770A466E}">
  <ds:schemaRefs>
    <ds:schemaRef ds:uri="http://schemas.microsoft.com/sharepoint/v3/contenttype/forms"/>
  </ds:schemaRefs>
</ds:datastoreItem>
</file>

<file path=customXml/itemProps3.xml><?xml version="1.0" encoding="utf-8"?>
<ds:datastoreItem xmlns:ds="http://schemas.openxmlformats.org/officeDocument/2006/customXml" ds:itemID="{A7FEFE67-1231-4BBF-A26A-EFA185EB994C}">
  <ds:schemaRefs>
    <ds:schemaRef ds:uri="5bae7d12-13eb-4134-a1d8-2ddc8d2534e1"/>
    <ds:schemaRef ds:uri="http://purl.org/dc/dcmitype/"/>
    <ds:schemaRef ds:uri="http://purl.org/dc/elements/1.1/"/>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Sūdyta žuvis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Rečiūnienė</dc:creator>
  <cp:lastModifiedBy>Rasa Sidaravičienė</cp:lastModifiedBy>
  <cp:lastPrinted>2025-09-15T04:38:00Z</cp:lastPrinted>
  <dcterms:created xsi:type="dcterms:W3CDTF">2015-06-05T18:17:20Z</dcterms:created>
  <dcterms:modified xsi:type="dcterms:W3CDTF">2025-09-26T09:21:57Z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